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19\Исполнение бюджета\Исполнение бюджета за 9 месяцев\9 месяцев 2019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1" i="2" l="1"/>
  <c r="C10" i="2"/>
  <c r="C31" i="2" l="1"/>
  <c r="C24" i="2" l="1"/>
  <c r="C18" i="2" l="1"/>
  <c r="C16" i="2" l="1"/>
  <c r="C36" i="2" s="1"/>
</calcChain>
</file>

<file path=xl/sharedStrings.xml><?xml version="1.0" encoding="utf-8"?>
<sst xmlns="http://schemas.openxmlformats.org/spreadsheetml/2006/main" count="63" uniqueCount="63">
  <si>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</si>
  <si>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</si>
  <si>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</si>
  <si>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</si>
  <si>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</si>
  <si>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</si>
  <si>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</si>
  <si>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</si>
  <si>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</si>
  <si>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</si>
  <si>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</si>
  <si>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</si>
  <si>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</si>
  <si>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</si>
  <si>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</si>
  <si>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</si>
  <si>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</si>
  <si>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</si>
  <si>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</si>
  <si>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</si>
  <si>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</si>
  <si>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</si>
  <si>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0309</t>
  </si>
  <si>
    <t>Защита населения и терриорий от чрезвычайных ситуаций природного и техногенного характера, гражданская оборона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</si>
  <si>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</si>
  <si>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</si>
  <si>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</si>
  <si>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</si>
  <si>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</si>
  <si>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</si>
  <si>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</si>
  <si>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</si>
  <si>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</si>
  <si>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</si>
  <si>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0707</t>
  </si>
  <si>
    <t>Образование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</si>
  <si>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</si>
  <si>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</si>
  <si>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</si>
  <si>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</si>
  <si>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</si>
  <si>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</si>
  <si>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</si>
  <si>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</si>
  <si>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</si>
  <si>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</si>
  <si>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</si>
  <si>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0310</t>
  </si>
  <si>
    <t>Обеспечение пожарной безопасности</t>
  </si>
  <si>
    <t>Дорожное хозяйство (дорожные фонды)</t>
  </si>
  <si>
    <t>1102</t>
  </si>
  <si>
    <t>Физическая культура и спорт</t>
  </si>
  <si>
    <t>1003</t>
  </si>
  <si>
    <t>Социальное обеспечение нселения</t>
  </si>
  <si>
    <t>1301</t>
  </si>
  <si>
    <t>Обслуживание государственного и муниципального долга</t>
  </si>
  <si>
    <t xml:space="preserve">от 31.10.2019 г. № 249а     </t>
  </si>
  <si>
    <t>Исполнение расходов бюджета по разделам и подразделам классификации расходов бюджета городского поселения Мышкин за 9 месяцев 2019 года</t>
  </si>
  <si>
    <t>Исполнено за     9 месяцев 2019г.</t>
  </si>
  <si>
    <t>0107</t>
  </si>
  <si>
    <t>Обеспечение проведения выборов и референдумов</t>
  </si>
  <si>
    <t>0408</t>
  </si>
  <si>
    <t>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</si>
</sst>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D35" sqref="D35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45</v>
      </c>
    </row>
    <row r="2" spans="1:3" x14ac:dyDescent="0.25">
      <c r="A2" s="17" t="s">
        <v>5</v>
      </c>
      <c r="B2" s="18"/>
      <c r="C2" s="18"/>
    </row>
    <row r="3" spans="1:3" x14ac:dyDescent="0.25">
      <c r="B3" s="19" t="s">
        <v>4</v>
      </c>
      <c r="C3" s="20"/>
    </row>
    <row r="4" spans="1:3" x14ac:dyDescent="0.25">
      <c r="B4" s="19" t="s">
        <v>56</v>
      </c>
      <c r="C4" s="20"/>
    </row>
    <row r="5" spans="1:3" x14ac:dyDescent="0.25">
      <c r="A5" s="21" t="s">
        <v>57</v>
      </c>
      <c r="B5" s="22"/>
      <c r="C5" s="22"/>
    </row>
    <row r="6" spans="1:3" ht="38.25" customHeight="1" x14ac:dyDescent="0.25">
      <c r="A6" s="22"/>
      <c r="B6" s="22"/>
      <c r="C6" s="22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3" t="s">
        <v>46</v>
      </c>
      <c r="C8" s="2" t="s">
        <v>58</v>
      </c>
    </row>
    <row r="9" spans="1:3" ht="15.75" hidden="1" x14ac:dyDescent="0.25">
      <c r="A9" s="11" t="s">
        <v>1</v>
      </c>
      <c r="B9" s="24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C11+C12+C13+C15+C14</f>
        <v>4837990.8600000003</v>
      </c>
    </row>
    <row r="11" spans="1:3" ht="15.75" customHeight="1" thickBot="1" x14ac:dyDescent="0.3">
      <c r="A11" s="5" t="s">
        <v>8</v>
      </c>
      <c r="B11" s="3" t="s">
        <v>9</v>
      </c>
      <c r="C11" s="4">
        <v>628496.85</v>
      </c>
    </row>
    <row r="12" spans="1:3" ht="15" customHeight="1" thickBot="1" x14ac:dyDescent="0.3">
      <c r="A12" s="5" t="s">
        <v>10</v>
      </c>
      <c r="B12" s="3" t="s">
        <v>11</v>
      </c>
      <c r="C12" s="4">
        <v>2927006.92</v>
      </c>
    </row>
    <row r="13" spans="1:3" ht="16.5" thickBot="1" x14ac:dyDescent="0.3">
      <c r="A13" s="5" t="s">
        <v>12</v>
      </c>
      <c r="B13" s="3" t="s">
        <v>13</v>
      </c>
      <c r="C13" s="4">
        <v>37467</v>
      </c>
    </row>
    <row r="14" spans="1:3" ht="32.25" thickBot="1" x14ac:dyDescent="0.3">
      <c r="A14" s="5" t="s">
        <v>59</v>
      </c>
      <c r="B14" s="3" t="s">
        <v>60</v>
      </c>
      <c r="C14" s="4">
        <v>401410</v>
      </c>
    </row>
    <row r="15" spans="1:3" ht="16.5" thickBot="1" x14ac:dyDescent="0.3">
      <c r="A15" s="5" t="s">
        <v>14</v>
      </c>
      <c r="B15" s="3" t="s">
        <v>15</v>
      </c>
      <c r="C15" s="4">
        <v>843610.09</v>
      </c>
    </row>
    <row r="16" spans="1:3" ht="16.5" thickBot="1" x14ac:dyDescent="0.3">
      <c r="A16" s="8" t="s">
        <v>16</v>
      </c>
      <c r="B16" s="6" t="s">
        <v>17</v>
      </c>
      <c r="C16" s="7">
        <f>C17</f>
        <v>142659.38</v>
      </c>
    </row>
    <row r="17" spans="1:3" ht="16.5" thickBot="1" x14ac:dyDescent="0.3">
      <c r="A17" s="5" t="s">
        <v>18</v>
      </c>
      <c r="B17" s="3" t="s">
        <v>19</v>
      </c>
      <c r="C17" s="4">
        <v>142659.38</v>
      </c>
    </row>
    <row r="18" spans="1:3" ht="32.25" thickBot="1" x14ac:dyDescent="0.3">
      <c r="A18" s="8" t="s">
        <v>20</v>
      </c>
      <c r="B18" s="6" t="s">
        <v>21</v>
      </c>
      <c r="C18" s="7">
        <f>C19+C20</f>
        <v>223601.96000000002</v>
      </c>
    </row>
    <row r="19" spans="1:3" ht="48" thickBot="1" x14ac:dyDescent="0.3">
      <c r="A19" s="5" t="s">
        <v>22</v>
      </c>
      <c r="B19" s="3" t="s">
        <v>23</v>
      </c>
      <c r="C19" s="4">
        <v>84628.96</v>
      </c>
    </row>
    <row r="20" spans="1:3" ht="16.5" thickBot="1" x14ac:dyDescent="0.3">
      <c r="A20" s="5" t="s">
        <v>47</v>
      </c>
      <c r="B20" s="3" t="s">
        <v>48</v>
      </c>
      <c r="C20" s="4">
        <v>138973</v>
      </c>
    </row>
    <row r="21" spans="1:3" ht="16.5" thickBot="1" x14ac:dyDescent="0.3">
      <c r="A21" s="8" t="s">
        <v>24</v>
      </c>
      <c r="B21" s="6" t="s">
        <v>25</v>
      </c>
      <c r="C21" s="7">
        <f>C23+C22</f>
        <v>5063450.54</v>
      </c>
    </row>
    <row r="22" spans="1:3" ht="16.5" thickBot="1" x14ac:dyDescent="0.3">
      <c r="A22" s="5" t="s">
        <v>61</v>
      </c>
      <c r="B22" s="3" t="s">
        <v>62</v>
      </c>
      <c r="C22" s="4">
        <v>70366.740000000005</v>
      </c>
    </row>
    <row r="23" spans="1:3" ht="16.5" thickBot="1" x14ac:dyDescent="0.3">
      <c r="A23" s="5" t="s">
        <v>42</v>
      </c>
      <c r="B23" s="3" t="s">
        <v>49</v>
      </c>
      <c r="C23" s="16">
        <v>4993083.8</v>
      </c>
    </row>
    <row r="24" spans="1:3" ht="16.5" thickBot="1" x14ac:dyDescent="0.3">
      <c r="A24" s="8" t="s">
        <v>26</v>
      </c>
      <c r="B24" s="6" t="s">
        <v>27</v>
      </c>
      <c r="C24" s="7">
        <f>C25+C26+C28+C27</f>
        <v>13181393.43</v>
      </c>
    </row>
    <row r="25" spans="1:3" ht="16.5" thickBot="1" x14ac:dyDescent="0.3">
      <c r="A25" s="5" t="s">
        <v>28</v>
      </c>
      <c r="B25" s="3" t="s">
        <v>31</v>
      </c>
      <c r="C25" s="4">
        <v>200000</v>
      </c>
    </row>
    <row r="26" spans="1:3" ht="16.5" thickBot="1" x14ac:dyDescent="0.3">
      <c r="A26" s="5" t="s">
        <v>29</v>
      </c>
      <c r="B26" s="3" t="s">
        <v>32</v>
      </c>
      <c r="C26" s="4">
        <v>1205490.47</v>
      </c>
    </row>
    <row r="27" spans="1:3" ht="16.5" thickBot="1" x14ac:dyDescent="0.3">
      <c r="A27" s="5" t="s">
        <v>43</v>
      </c>
      <c r="B27" s="3" t="s">
        <v>44</v>
      </c>
      <c r="C27" s="4">
        <v>7285330.3499999996</v>
      </c>
    </row>
    <row r="28" spans="1:3" ht="32.25" thickBot="1" x14ac:dyDescent="0.3">
      <c r="A28" s="5" t="s">
        <v>30</v>
      </c>
      <c r="B28" s="3" t="s">
        <v>33</v>
      </c>
      <c r="C28" s="4">
        <v>4490572.6100000003</v>
      </c>
    </row>
    <row r="29" spans="1:3" ht="16.5" thickBot="1" x14ac:dyDescent="0.3">
      <c r="A29" s="8" t="s">
        <v>34</v>
      </c>
      <c r="B29" s="6" t="s">
        <v>35</v>
      </c>
      <c r="C29" s="7">
        <v>63078</v>
      </c>
    </row>
    <row r="30" spans="1:3" ht="16.5" thickBot="1" x14ac:dyDescent="0.3">
      <c r="A30" s="8" t="s">
        <v>36</v>
      </c>
      <c r="B30" s="6" t="s">
        <v>37</v>
      </c>
      <c r="C30" s="7">
        <v>130401</v>
      </c>
    </row>
    <row r="31" spans="1:3" ht="16.5" thickBot="1" x14ac:dyDescent="0.3">
      <c r="A31" s="8" t="s">
        <v>38</v>
      </c>
      <c r="B31" s="6" t="s">
        <v>39</v>
      </c>
      <c r="C31" s="7">
        <f>C32+C33</f>
        <v>579932.26</v>
      </c>
    </row>
    <row r="32" spans="1:3" ht="16.5" thickBot="1" x14ac:dyDescent="0.3">
      <c r="A32" s="5" t="s">
        <v>40</v>
      </c>
      <c r="B32" s="3" t="s">
        <v>41</v>
      </c>
      <c r="C32" s="4">
        <v>37936.959999999999</v>
      </c>
    </row>
    <row r="33" spans="1:3" ht="16.5" thickBot="1" x14ac:dyDescent="0.3">
      <c r="A33" s="5" t="s">
        <v>52</v>
      </c>
      <c r="B33" s="3" t="s">
        <v>53</v>
      </c>
      <c r="C33" s="4">
        <v>541995.30000000005</v>
      </c>
    </row>
    <row r="34" spans="1:3" ht="16.5" thickBot="1" x14ac:dyDescent="0.3">
      <c r="A34" s="8" t="s">
        <v>50</v>
      </c>
      <c r="B34" s="6" t="s">
        <v>51</v>
      </c>
      <c r="C34" s="7">
        <v>94800</v>
      </c>
    </row>
    <row r="35" spans="1:3" ht="32.25" thickBot="1" x14ac:dyDescent="0.3">
      <c r="A35" s="8" t="s">
        <v>54</v>
      </c>
      <c r="B35" s="6" t="s">
        <v>55</v>
      </c>
      <c r="C35" s="7">
        <v>50067.81</v>
      </c>
    </row>
    <row r="36" spans="1:3" ht="16.5" thickBot="1" x14ac:dyDescent="0.3">
      <c r="A36" s="5"/>
      <c r="B36" s="6" t="s">
        <v>3</v>
      </c>
      <c r="C36" s="7">
        <f>C10+C16+C18+C21+C24+C29+C30+C31+C34+C35</f>
        <v>24367375.240000002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2019-11-13T08:54:59Z</cp:lastPrinted>
  <dcterms:created xsi:type="dcterms:W3CDTF">2014-12-01T07:19:43Z</dcterms:created>
  <dcterms:modified xsi:type="dcterms:W3CDTF">2019-11-13T08:55:00Z</dcterms:modified>
</cp:coreProperties>
</file>